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월별 매출 일람" sheetId="1" state="visible" r:id="rId3"/>
    <sheet name="제품 카테고리별 집계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<sst xmlns="http://schemas.openxmlformats.org/spreadsheetml/2006/main" count="24" uniqueCount="22">
  <si>
    <r>
      <rPr>
        <b val="true"/>
        <sz val="14"/>
        <rFont val="Noto Sans CJK SC"/>
        <family val="2"/>
      </rPr>
      <t xml:space="preserve">월별 매출 일람 </t>
    </r>
    <r>
      <rPr>
        <b val="true"/>
        <sz val="14"/>
        <rFont val="Arial"/>
        <family val="0"/>
        <charset val="1"/>
      </rPr>
      <t xml:space="preserve">(1</t>
    </r>
    <r>
      <rPr>
        <b val="true"/>
        <sz val="14"/>
        <rFont val="Noto Sans CJK SC"/>
        <family val="2"/>
      </rPr>
      <t xml:space="preserve">월</t>
    </r>
    <r>
      <rPr>
        <b val="true"/>
        <sz val="14"/>
        <rFont val="Arial"/>
        <family val="0"/>
        <charset val="1"/>
      </rPr>
      <t xml:space="preserve">~6</t>
    </r>
    <r>
      <rPr>
        <b val="true"/>
        <sz val="14"/>
        <rFont val="Noto Sans CJK SC"/>
        <family val="2"/>
      </rPr>
      <t xml:space="preserve">월</t>
    </r>
    <r>
      <rPr>
        <b val="true"/>
        <sz val="14"/>
        <rFont val="Arial"/>
        <family val="0"/>
        <charset val="1"/>
      </rPr>
      <t xml:space="preserve">)</t>
    </r>
  </si>
  <si>
    <t xml:space="preserve">월</t>
  </si>
  <si>
    <r>
      <rPr>
        <b val="true"/>
        <sz val="11"/>
        <color rgb="FFFFFFFF"/>
        <rFont val="Noto Sans CJK SC"/>
        <family val="2"/>
      </rPr>
      <t xml:space="preserve">매출액</t>
    </r>
    <r>
      <rPr>
        <b val="true"/>
        <sz val="11"/>
        <color rgb="FFFFFFFF"/>
        <rFont val="Arial"/>
        <family val="0"/>
        <charset val="1"/>
      </rPr>
      <t xml:space="preserve">(</t>
    </r>
    <r>
      <rPr>
        <b val="true"/>
        <sz val="11"/>
        <color rgb="FFFFFFFF"/>
        <rFont val="Noto Sans CJK SC"/>
        <family val="2"/>
      </rPr>
      <t xml:space="preserve">원</t>
    </r>
    <r>
      <rPr>
        <b val="true"/>
        <sz val="11"/>
        <color rgb="FFFFFFFF"/>
        <rFont val="Arial"/>
        <family val="0"/>
        <charset val="1"/>
      </rPr>
      <t xml:space="preserve">)</t>
    </r>
  </si>
  <si>
    <r>
      <rPr>
        <b val="true"/>
        <sz val="11"/>
        <color rgb="FFFFFFFF"/>
        <rFont val="Noto Sans CJK SC"/>
        <family val="2"/>
      </rPr>
      <t xml:space="preserve">매출원가</t>
    </r>
    <r>
      <rPr>
        <b val="true"/>
        <sz val="11"/>
        <color rgb="FFFFFFFF"/>
        <rFont val="Arial"/>
        <family val="0"/>
        <charset val="1"/>
      </rPr>
      <t xml:space="preserve">(</t>
    </r>
    <r>
      <rPr>
        <b val="true"/>
        <sz val="11"/>
        <color rgb="FFFFFFFF"/>
        <rFont val="Noto Sans CJK SC"/>
        <family val="2"/>
      </rPr>
      <t xml:space="preserve">원</t>
    </r>
    <r>
      <rPr>
        <b val="true"/>
        <sz val="11"/>
        <color rgb="FFFFFFFF"/>
        <rFont val="Arial"/>
        <family val="0"/>
        <charset val="1"/>
      </rPr>
      <t xml:space="preserve">)</t>
    </r>
  </si>
  <si>
    <r>
      <rPr>
        <b val="true"/>
        <sz val="11"/>
        <color rgb="FFFFFFFF"/>
        <rFont val="Noto Sans CJK SC"/>
        <family val="2"/>
      </rPr>
      <t xml:space="preserve">영업이익</t>
    </r>
    <r>
      <rPr>
        <b val="true"/>
        <sz val="11"/>
        <color rgb="FFFFFFFF"/>
        <rFont val="Arial"/>
        <family val="0"/>
        <charset val="1"/>
      </rPr>
      <t xml:space="preserve">(</t>
    </r>
    <r>
      <rPr>
        <b val="true"/>
        <sz val="11"/>
        <color rgb="FFFFFFFF"/>
        <rFont val="Noto Sans CJK SC"/>
        <family val="2"/>
      </rPr>
      <t xml:space="preserve">원</t>
    </r>
    <r>
      <rPr>
        <b val="true"/>
        <sz val="11"/>
        <color rgb="FFFFFFFF"/>
        <rFont val="Arial"/>
        <family val="0"/>
        <charset val="1"/>
      </rPr>
      <t xml:space="preserve">)</t>
    </r>
  </si>
  <si>
    <t xml:space="preserve">이익률</t>
  </si>
  <si>
    <r>
      <rPr>
        <sz val="11"/>
        <rFont val="Arial"/>
        <family val="0"/>
        <charset val="1"/>
      </rPr>
      <t xml:space="preserve">1</t>
    </r>
    <r>
      <rPr>
        <sz val="11"/>
        <rFont val="Noto Sans CJK SC"/>
        <family val="2"/>
      </rPr>
      <t xml:space="preserve">월</t>
    </r>
  </si>
  <si>
    <r>
      <rPr>
        <sz val="11"/>
        <rFont val="Arial"/>
        <family val="0"/>
        <charset val="1"/>
      </rPr>
      <t xml:space="preserve">2</t>
    </r>
    <r>
      <rPr>
        <sz val="11"/>
        <rFont val="Noto Sans CJK SC"/>
        <family val="2"/>
      </rPr>
      <t xml:space="preserve">월</t>
    </r>
  </si>
  <si>
    <r>
      <rPr>
        <sz val="11"/>
        <rFont val="Arial"/>
        <family val="0"/>
        <charset val="1"/>
      </rPr>
      <t xml:space="preserve">3</t>
    </r>
    <r>
      <rPr>
        <sz val="11"/>
        <rFont val="Noto Sans CJK SC"/>
        <family val="2"/>
      </rPr>
      <t xml:space="preserve">월</t>
    </r>
  </si>
  <si>
    <r>
      <rPr>
        <sz val="11"/>
        <rFont val="Arial"/>
        <family val="0"/>
        <charset val="1"/>
      </rPr>
      <t xml:space="preserve">4</t>
    </r>
    <r>
      <rPr>
        <sz val="11"/>
        <rFont val="Noto Sans CJK SC"/>
        <family val="2"/>
      </rPr>
      <t xml:space="preserve">월</t>
    </r>
  </si>
  <si>
    <r>
      <rPr>
        <sz val="11"/>
        <rFont val="Arial"/>
        <family val="0"/>
        <charset val="1"/>
      </rPr>
      <t xml:space="preserve">5</t>
    </r>
    <r>
      <rPr>
        <sz val="11"/>
        <rFont val="Noto Sans CJK SC"/>
        <family val="2"/>
      </rPr>
      <t xml:space="preserve">월</t>
    </r>
  </si>
  <si>
    <r>
      <rPr>
        <sz val="11"/>
        <rFont val="Arial"/>
        <family val="0"/>
        <charset val="1"/>
      </rPr>
      <t xml:space="preserve">6</t>
    </r>
    <r>
      <rPr>
        <sz val="11"/>
        <rFont val="Noto Sans CJK SC"/>
        <family val="2"/>
      </rPr>
      <t xml:space="preserve">월</t>
    </r>
  </si>
  <si>
    <t xml:space="preserve">합계</t>
  </si>
  <si>
    <t xml:space="preserve">제품 카테고리별 집계</t>
  </si>
  <si>
    <t xml:space="preserve">카테고리</t>
  </si>
  <si>
    <t xml:space="preserve">판매수량</t>
  </si>
  <si>
    <t xml:space="preserve">매출 비중</t>
  </si>
  <si>
    <t xml:space="preserve">가전제품</t>
  </si>
  <si>
    <t xml:space="preserve">의류</t>
  </si>
  <si>
    <t xml:space="preserve">식품</t>
  </si>
  <si>
    <t xml:space="preserve">도서</t>
  </si>
  <si>
    <t xml:space="preserve">생활용품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</si>
</sst>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Noto Sans CJK SC"/>
      <family val="2"/>
    </font>
    <font>
      <b val="true"/>
      <sz val="14"/>
      <name val="Arial"/>
      <family val="0"/>
      <charset val="1"/>
    </font>
    <font>
      <b val="true"/>
      <sz val="11"/>
      <color rgb="FFFFFFFF"/>
      <name val="Noto Sans CJK SC"/>
      <family val="2"/>
    </font>
    <font>
      <b val="true"/>
      <sz val="11"/>
      <color rgb="FFFFFFFF"/>
      <name val="Arial"/>
      <family val="0"/>
      <charset val="1"/>
    </font>
    <font>
      <sz val="11"/>
      <name val="Arial"/>
      <family val="0"/>
      <charset val="1"/>
    </font>
    <font>
      <sz val="11"/>
      <name val="Noto Sans CJK SC"/>
      <family val="2"/>
    </font>
    <font>
      <b val="true"/>
      <sz val="11"/>
      <name val="Noto Sans CJK SC"/>
      <family val="2"/>
    </font>
    <font>
      <b val="true"/>
      <sz val="11"/>
      <name val="Arial"/>
      <family val="0"/>
      <charset val="1"/>
    </font>
    <font>
      <b val="true"/>
      <sz val="18"/>
      <color rgb="FF000000"/>
      <name val="Noto Sans CJK SC"/>
      <family val="2"/>
    </font>
    <font>
      <sz val="10"/>
      <color rgb="FF000000"/>
      <name val="Calibri"/>
      <family val="2"/>
    </font>
    <font>
      <b val="true"/>
      <sz val="10"/>
      <color rgb="FF000000"/>
      <name val="Noto Sans CJK SC"/>
      <family val="2"/>
    </font>
    <font>
      <b val="true"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D9D9D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78787"/>
      <rgbColor rgb="FF9999FF"/>
      <rgbColor rgb="FFC0504D"/>
      <rgbColor rgb="FFF9F9F9"/>
      <rgbColor rgb="FFD9E1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4BACC6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월별 매출액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'월별 매출 일람'!B3</c:f>
              <c:strCache>
                <c:ptCount val="1"/>
                <c:pt idx="0">
                  <c:v>매출액(원)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'월별 매출 일람'!$A$4:$A$9</c:f>
              <c:strCache>
                <c:ptCount val="6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</c:strCache>
            </c:strRef>
          </c:cat>
          <c:val>
            <c:numRef>
              <c:f>'월별 매출 일람'!$B$4:$B$9</c:f>
              <c:numCache>
                <c:formatCode>#,##0</c:formatCode>
                <c:ptCount val="6"/>
                <c:pt idx="0">
                  <c:v>12500000</c:v>
                </c:pt>
                <c:pt idx="1">
                  <c:v>13200000</c:v>
                </c:pt>
                <c:pt idx="2">
                  <c:v>15800000</c:v>
                </c:pt>
                <c:pt idx="3">
                  <c:v>14100000</c:v>
                </c:pt>
                <c:pt idx="4">
                  <c:v>16900000</c:v>
                </c:pt>
                <c:pt idx="5">
                  <c:v>18400000</c:v>
                </c:pt>
              </c:numCache>
            </c:numRef>
          </c:val>
        </c:ser>
        <c:gapWidth val="150"/>
        <c:overlap val="0"/>
        <c:axId val="19728029"/>
        <c:axId val="60325092"/>
      </c:barChart>
      <c:catAx>
        <c:axId val="1972802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월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0325092"/>
        <c:crosses val="autoZero"/>
        <c:auto val="1"/>
        <c:lblAlgn val="ctr"/>
        <c:lblOffset val="100"/>
        <c:noMultiLvlLbl val="0"/>
      </c:catAx>
      <c:valAx>
        <c:axId val="6032509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매출액(원)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,##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9728029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카테고리별 매출 비중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pieChart>
        <c:varyColors val="1"/>
        <c:ser>
          <c:idx val="0"/>
          <c:order val="0"/>
          <c:tx>
            <c:strRef>
              <c:f>'제품 카테고리별 집계'!C3</c:f>
              <c:strCache>
                <c:ptCount val="1"/>
                <c:pt idx="0">
                  <c:v>매출액(원)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explosion val="0"/>
          <c:dPt>
            <c:idx val="0"/>
            <c:spPr>
              <a:solidFill>
                <a:srgbClr val="4f81bd"/>
              </a:solidFill>
              <a:ln w="0">
                <a:noFill/>
              </a:ln>
            </c:spPr>
          </c:dPt>
          <c:dPt>
            <c:idx val="1"/>
            <c:spPr>
              <a:solidFill>
                <a:srgbClr val="c0504d"/>
              </a:solidFill>
              <a:ln w="0">
                <a:noFill/>
              </a:ln>
            </c:spPr>
          </c:dPt>
          <c:dPt>
            <c:idx val="2"/>
            <c:spPr>
              <a:solidFill>
                <a:srgbClr val="9bbb59"/>
              </a:solidFill>
              <a:ln w="0">
                <a:noFill/>
              </a:ln>
            </c:spPr>
          </c:dPt>
          <c:dPt>
            <c:idx val="3"/>
            <c:spPr>
              <a:solidFill>
                <a:srgbClr val="8064a2"/>
              </a:solidFill>
              <a:ln w="0">
                <a:noFill/>
              </a:ln>
            </c:spPr>
          </c:dPt>
          <c:dPt>
            <c:idx val="4"/>
            <c:spPr>
              <a:solidFill>
                <a:srgbClr val="4bacc6"/>
              </a:solidFill>
              <a:ln w="0">
                <a:noFill/>
              </a:ln>
            </c:spPr>
          </c:dPt>
          <c:dLbls>
            <c:dLbl>
              <c:idx val="0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1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2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3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4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</c:dLbls>
          <c:cat>
            <c:strRef>
              <c:f>'제품 카테고리별 집계'!$A$4:$A$8</c:f>
              <c:strCache>
                <c:ptCount val="5"/>
                <c:pt idx="0">
                  <c:v>가전제품</c:v>
                </c:pt>
                <c:pt idx="1">
                  <c:v>의류</c:v>
                </c:pt>
                <c:pt idx="2">
                  <c:v>식품</c:v>
                </c:pt>
                <c:pt idx="3">
                  <c:v>도서</c:v>
                </c:pt>
                <c:pt idx="4">
                  <c:v>생활용품</c:v>
                </c:pt>
              </c:strCache>
            </c:strRef>
          </c:cat>
          <c:val>
            <c:numRef>
              <c:f>'제품 카테고리별 집계'!$C$4:$C$8</c:f>
              <c:numCache>
                <c:formatCode>#,##0</c:formatCode>
                <c:ptCount val="5"/>
                <c:pt idx="0">
                  <c:v>28500000</c:v>
                </c:pt>
                <c:pt idx="1">
                  <c:v>19400000</c:v>
                </c:pt>
                <c:pt idx="2">
                  <c:v>15200000</c:v>
                </c:pt>
                <c:pt idx="3">
                  <c:v>6800000</c:v>
                </c:pt>
                <c:pt idx="4">
                  <c:v>11000000</c:v>
                </c:pt>
              </c:numCache>
            </c:numRef>
          </c:val>
        </c:ser>
        <c:firstSliceAng val="0"/>
      </c:pieChart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0</xdr:colOff>
      <xdr:row>1</xdr:row>
      <xdr:rowOff>106560</xdr:rowOff>
    </xdr:from>
    <xdr:to>
      <xdr:col>15</xdr:col>
      <xdr:colOff>255960</xdr:colOff>
      <xdr:row>17</xdr:row>
      <xdr:rowOff>106920</xdr:rowOff>
    </xdr:to>
    <xdr:graphicFrame>
      <xdr:nvGraphicFramePr>
        <xdr:cNvPr id="0" name="Chart 1"/>
        <xdr:cNvGraphicFramePr/>
      </xdr:nvGraphicFramePr>
      <xdr:xfrm>
        <a:off x="5545440" y="38088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0</xdr:colOff>
      <xdr:row>1</xdr:row>
      <xdr:rowOff>160560</xdr:rowOff>
    </xdr:from>
    <xdr:to>
      <xdr:col>12</xdr:col>
      <xdr:colOff>398880</xdr:colOff>
      <xdr:row>18</xdr:row>
      <xdr:rowOff>134280</xdr:rowOff>
    </xdr:to>
    <xdr:graphicFrame>
      <xdr:nvGraphicFramePr>
        <xdr:cNvPr id="1" name="Chart 1"/>
        <xdr:cNvGraphicFramePr/>
      </xdr:nvGraphicFramePr>
      <xdr:xfrm>
        <a:off x="4417560" y="380880"/>
        <a:ext cx="467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4" min="2" style="0" width="16"/>
    <col collapsed="false" customWidth="true" hidden="false" outlineLevel="0" max="5" min="5" style="0" width="12"/>
  </cols>
  <sheetData>
    <row r="1" customFormat="false" ht="21.6" hidden="false" customHeight="false" outlineLevel="0" collapsed="false">
      <c r="A1" s="1" t="s">
        <v>0</v>
      </c>
      <c r="B1" s="1"/>
      <c r="C1" s="1"/>
      <c r="D1" s="1"/>
      <c r="E1" s="1"/>
    </row>
    <row r="3" customFormat="false" ht="17.15" hidden="false" customHeight="false" outlineLevel="0" collapsed="false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customFormat="false" ht="17.15" hidden="false" customHeight="false" outlineLevel="0" collapsed="false">
      <c r="A4" s="3" t="s">
        <v>6</v>
      </c>
      <c r="B4" s="4" t="n">
        <v>12500000</v>
      </c>
      <c r="C4" s="4" t="n">
        <v>7800000</v>
      </c>
      <c r="D4" s="4" t="n">
        <f aca="false">B4-C4</f>
        <v>4700000</v>
      </c>
      <c r="E4" s="5" t="n">
        <f aca="false">D4/B4</f>
        <v>0.376</v>
      </c>
    </row>
    <row r="5" customFormat="false" ht="17.15" hidden="false" customHeight="false" outlineLevel="0" collapsed="false">
      <c r="A5" s="3" t="s">
        <v>7</v>
      </c>
      <c r="B5" s="4" t="n">
        <v>13200000</v>
      </c>
      <c r="C5" s="4" t="n">
        <v>8100000</v>
      </c>
      <c r="D5" s="4" t="n">
        <f aca="false">B5-C5</f>
        <v>5100000</v>
      </c>
      <c r="E5" s="5" t="n">
        <f aca="false">D5/B5</f>
        <v>0.386363636363636</v>
      </c>
    </row>
    <row r="6" customFormat="false" ht="17.15" hidden="false" customHeight="false" outlineLevel="0" collapsed="false">
      <c r="A6" s="3" t="s">
        <v>8</v>
      </c>
      <c r="B6" s="4" t="n">
        <v>15800000</v>
      </c>
      <c r="C6" s="4" t="n">
        <v>9300000</v>
      </c>
      <c r="D6" s="4" t="n">
        <f aca="false">B6-C6</f>
        <v>6500000</v>
      </c>
      <c r="E6" s="5" t="n">
        <f aca="false">D6/B6</f>
        <v>0.411392405063291</v>
      </c>
    </row>
    <row r="7" customFormat="false" ht="17.15" hidden="false" customHeight="false" outlineLevel="0" collapsed="false">
      <c r="A7" s="3" t="s">
        <v>9</v>
      </c>
      <c r="B7" s="4" t="n">
        <v>14100000</v>
      </c>
      <c r="C7" s="4" t="n">
        <v>8600000</v>
      </c>
      <c r="D7" s="4" t="n">
        <f aca="false">B7-C7</f>
        <v>5500000</v>
      </c>
      <c r="E7" s="5" t="n">
        <f aca="false">D7/B7</f>
        <v>0.390070921985816</v>
      </c>
    </row>
    <row r="8" customFormat="false" ht="17.15" hidden="false" customHeight="false" outlineLevel="0" collapsed="false">
      <c r="A8" s="3" t="s">
        <v>10</v>
      </c>
      <c r="B8" s="4" t="n">
        <v>16900000</v>
      </c>
      <c r="C8" s="4" t="n">
        <v>9900000</v>
      </c>
      <c r="D8" s="4" t="n">
        <f aca="false">B8-C8</f>
        <v>7000000</v>
      </c>
      <c r="E8" s="5" t="n">
        <f aca="false">D8/B8</f>
        <v>0.414201183431953</v>
      </c>
    </row>
    <row r="9" customFormat="false" ht="17.15" hidden="false" customHeight="false" outlineLevel="0" collapsed="false">
      <c r="A9" s="3" t="s">
        <v>11</v>
      </c>
      <c r="B9" s="4" t="n">
        <v>18400000</v>
      </c>
      <c r="C9" s="4" t="n">
        <v>10700000</v>
      </c>
      <c r="D9" s="4" t="n">
        <f aca="false">B9-C9</f>
        <v>7700000</v>
      </c>
      <c r="E9" s="5" t="n">
        <f aca="false">D9/B9</f>
        <v>0.418478260869565</v>
      </c>
    </row>
    <row r="10" customFormat="false" ht="15" hidden="false" customHeight="false" outlineLevel="0" collapsed="false">
      <c r="A10" s="6" t="s">
        <v>12</v>
      </c>
      <c r="B10" s="7" t="n">
        <f aca="false">SUM(B4:B9)</f>
        <v>90900000</v>
      </c>
      <c r="C10" s="7" t="n">
        <f aca="false">SUM(C4:C9)</f>
        <v>54400000</v>
      </c>
      <c r="D10" s="7" t="n">
        <f aca="false">SUM(D4:D9)</f>
        <v>36500000</v>
      </c>
      <c r="E10" s="8" t="n">
        <f aca="false">D10/B10</f>
        <v>0.401540154015402</v>
      </c>
    </row>
  </sheetData>
  <mergeCells count="1">
    <mergeCell ref="A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12"/>
    <col collapsed="false" customWidth="true" hidden="false" outlineLevel="0" max="3" min="3" style="0" width="16"/>
    <col collapsed="false" customWidth="true" hidden="false" outlineLevel="0" max="4" min="4" style="0" width="12"/>
  </cols>
  <sheetData>
    <row r="1" customFormat="false" ht="17.35" hidden="false" customHeight="false" outlineLevel="0" collapsed="false">
      <c r="A1" s="1" t="s">
        <v>13</v>
      </c>
      <c r="B1" s="1"/>
      <c r="C1" s="1"/>
      <c r="D1" s="1"/>
    </row>
    <row r="3" customFormat="false" ht="17.15" hidden="false" customHeight="false" outlineLevel="0" collapsed="false">
      <c r="A3" s="2" t="s">
        <v>14</v>
      </c>
      <c r="B3" s="2" t="s">
        <v>15</v>
      </c>
      <c r="C3" s="2" t="s">
        <v>2</v>
      </c>
      <c r="D3" s="2" t="s">
        <v>16</v>
      </c>
    </row>
    <row r="4" customFormat="false" ht="15" hidden="false" customHeight="false" outlineLevel="0" collapsed="false">
      <c r="A4" s="9" t="s">
        <v>17</v>
      </c>
      <c r="B4" s="4" t="n">
        <v>320</v>
      </c>
      <c r="C4" s="4" t="n">
        <v>28500000</v>
      </c>
      <c r="D4" s="5" t="n">
        <f aca="false">C4/$C$9</f>
        <v>0.352286773794808</v>
      </c>
    </row>
    <row r="5" customFormat="false" ht="15" hidden="false" customHeight="false" outlineLevel="0" collapsed="false">
      <c r="A5" s="9" t="s">
        <v>18</v>
      </c>
      <c r="B5" s="4" t="n">
        <v>580</v>
      </c>
      <c r="C5" s="4" t="n">
        <v>19400000</v>
      </c>
      <c r="D5" s="5" t="n">
        <f aca="false">C5/$C$9</f>
        <v>0.239802224969098</v>
      </c>
    </row>
    <row r="6" customFormat="false" ht="15" hidden="false" customHeight="false" outlineLevel="0" collapsed="false">
      <c r="A6" s="9" t="s">
        <v>19</v>
      </c>
      <c r="B6" s="4" t="n">
        <v>1240</v>
      </c>
      <c r="C6" s="4" t="n">
        <v>15200000</v>
      </c>
      <c r="D6" s="5" t="n">
        <f aca="false">C6/$C$9</f>
        <v>0.187886279357231</v>
      </c>
    </row>
    <row r="7" customFormat="false" ht="15" hidden="false" customHeight="false" outlineLevel="0" collapsed="false">
      <c r="A7" s="9" t="s">
        <v>20</v>
      </c>
      <c r="B7" s="4" t="n">
        <v>410</v>
      </c>
      <c r="C7" s="4" t="n">
        <v>6800000</v>
      </c>
      <c r="D7" s="5" t="n">
        <f aca="false">C7/$C$9</f>
        <v>0.0840543881334982</v>
      </c>
    </row>
    <row r="8" customFormat="false" ht="15" hidden="false" customHeight="false" outlineLevel="0" collapsed="false">
      <c r="A8" s="9" t="s">
        <v>21</v>
      </c>
      <c r="B8" s="4" t="n">
        <v>760</v>
      </c>
      <c r="C8" s="4" t="n">
        <v>11000000</v>
      </c>
      <c r="D8" s="5" t="n">
        <f aca="false">C8/$C$9</f>
        <v>0.135970333745365</v>
      </c>
    </row>
    <row r="9" customFormat="false" ht="15" hidden="false" customHeight="false" outlineLevel="0" collapsed="false">
      <c r="A9" s="6" t="s">
        <v>12</v>
      </c>
      <c r="B9" s="7" t="n">
        <f aca="false">SUM(B4:B8)</f>
        <v>3310</v>
      </c>
      <c r="C9" s="7" t="n">
        <f aca="false">SUM(C4:C8)</f>
        <v>80900000</v>
      </c>
      <c r="D9" s="8" t="n">
        <f aca="false">SUM(D4:D8)</f>
        <v>1</v>
      </c>
    </row>
  </sheetData>
  <mergeCells count="1">
    <mergeCell ref="A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2026-05-25T13:34:47Z</dcterms:created>
  <dc:creator>openpyxl</dc:creator>
  <dc:description/>
  <dc:language>en-US</dc:language>
  <cp:lastModifiedBy/>
  <dcterms:modified xsi:type="dcterms:W3CDTF">2026-05-25T13:34:54Z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